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52" i="1"/>
  <c r="I55"/>
  <c r="I21"/>
  <c r="I68"/>
  <c r="I94"/>
  <c r="I95"/>
  <c r="I96"/>
  <c r="I97"/>
  <c r="I98"/>
  <c r="I54"/>
  <c r="I53" s="1"/>
  <c r="I59"/>
  <c r="I60"/>
  <c r="I56"/>
  <c r="I57"/>
  <c r="I33"/>
  <c r="I34"/>
  <c r="I35"/>
  <c r="I36"/>
  <c r="I37"/>
  <c r="I92"/>
  <c r="I91" s="1"/>
  <c r="I90" s="1"/>
  <c r="I89" s="1"/>
  <c r="I88" s="1"/>
  <c r="I85"/>
  <c r="I84" s="1"/>
  <c r="I83" s="1"/>
  <c r="I82" s="1"/>
  <c r="I86"/>
  <c r="I72"/>
  <c r="I71" s="1"/>
  <c r="I70" s="1"/>
  <c r="I69" s="1"/>
  <c r="I73"/>
  <c r="I110"/>
  <c r="I109" s="1"/>
  <c r="I108" s="1"/>
  <c r="I107" s="1"/>
  <c r="I106" s="1"/>
  <c r="I111"/>
  <c r="I100"/>
  <c r="I101"/>
  <c r="I102"/>
  <c r="I103"/>
  <c r="I104"/>
  <c r="I62"/>
  <c r="I63"/>
  <c r="I64"/>
  <c r="I65"/>
  <c r="I66"/>
  <c r="I39"/>
  <c r="I40"/>
  <c r="I41"/>
  <c r="I42"/>
  <c r="I43"/>
  <c r="I22"/>
  <c r="I23"/>
  <c r="I24"/>
  <c r="I25"/>
  <c r="I81" l="1"/>
  <c r="I120"/>
</calcChain>
</file>

<file path=xl/comments1.xml><?xml version="1.0" encoding="utf-8"?>
<comments xmlns="http://schemas.openxmlformats.org/spreadsheetml/2006/main">
  <authors>
    <author>fu-4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fu-4: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<sst xmlns="http://schemas.openxmlformats.org/spreadsheetml/2006/main" count="555" uniqueCount="101">
  <si>
    <t>(рублей)</t>
  </si>
  <si>
    <t>Наименование</t>
  </si>
  <si>
    <t>Раздел</t>
  </si>
  <si>
    <t>Подраздел</t>
  </si>
  <si>
    <t>Целевая статья</t>
  </si>
  <si>
    <t>Группа, подгруппа вида расходов</t>
  </si>
  <si>
    <t>2023 год</t>
  </si>
  <si>
    <t>Общегосударственные вопросы</t>
  </si>
  <si>
    <t>01</t>
  </si>
  <si>
    <t>Обеспечение проведения выборов и референдумов</t>
  </si>
  <si>
    <t>07</t>
  </si>
  <si>
    <t>Непрограммные расходы</t>
  </si>
  <si>
    <t>99</t>
  </si>
  <si>
    <t>Иные непрограмные расходы</t>
  </si>
  <si>
    <t>9</t>
  </si>
  <si>
    <t>00</t>
  </si>
  <si>
    <t>Проведение выборов в представительные органы муниципального образования по иным непрограммным мероприятиям в рамках непрограммных расходов</t>
  </si>
  <si>
    <t>26470</t>
  </si>
  <si>
    <t>Специальные расходы</t>
  </si>
  <si>
    <t>880</t>
  </si>
  <si>
    <t>Резервные фонды</t>
  </si>
  <si>
    <t>11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</si>
  <si>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</si>
  <si>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Комплексы процессных мероприятий</t>
  </si>
  <si>
    <t>4</t>
  </si>
  <si>
    <t>Комплекс процессных мероприятий "Совершенствование управления муниципальными финансами муниципального образования рабочий посёлок Волово Воловского района"</t>
  </si>
  <si>
    <t>Управление резервным фондом муниципального образования рабочий посёлок Волово Воловского района</t>
  </si>
  <si>
    <t>23750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</si>
  <si>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</si>
  <si>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</si>
  <si>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</si>
  <si>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</si>
  <si>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"Развитие механизмов регулирования межбюджетных отношений"</t>
  </si>
  <si>
    <t>02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</si>
  <si>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</si>
  <si>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</si>
  <si>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</si>
  <si>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</si>
  <si>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Прочие выплаты по обязательствам муниципального образования</t>
  </si>
  <si>
    <t>25960</t>
  </si>
  <si>
    <t>Уплата налогов, сборов и иных платежей</t>
  </si>
  <si>
    <t>850</t>
  </si>
  <si>
    <t>Прочие мероприятия по благоустройству по иным непрограммным мероприятиям в рамках непрограммных расходов</t>
  </si>
  <si>
    <t>26080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</si>
  <si>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</si>
  <si>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</si>
  <si>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</si>
  <si>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</si>
  <si>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</si>
  <si>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</si>
  <si>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Мероприятия построение (развитие) ,внедрение и эксплуатация аппаратно-программного комплекса "Безопасный город"</t>
  </si>
  <si>
    <t>24250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</si>
  <si>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</si>
  <si>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</si>
  <si>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"Обеспечение пожарной безопасности"</t>
  </si>
  <si>
    <t>Мероприятия по профилактике возникновения пожароопасных ситуаций</t>
  </si>
  <si>
    <t>24300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</si>
  <si>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</si>
  <si>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</si>
  <si>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</si>
  <si>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</si>
  <si>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</si>
  <si>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</si>
  <si>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</si>
  <si>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</si>
  <si>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</si>
  <si>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</si>
  <si>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</si>
  <si>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</si>
  <si>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26460</t>
  </si>
  <si>
    <t>Коммунальное хозяйство</t>
  </si>
  <si>
    <t>Мероприятия в области коммунального хозяйства по иным непрограммным мероприятиям в рамках непрограммных расходов</t>
  </si>
  <si>
    <t>26110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</si>
  <si>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</si>
  <si>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</si>
  <si>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</si>
  <si>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</si>
  <si>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</si>
  <si>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</si>
  <si>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</si>
  <si>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99900</t>
  </si>
  <si>
    <t>990</t>
  </si>
  <si>
    <r>
      <t xml:space="preserve">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Приложение №2</t>
    </r>
  </si>
  <si>
    <t xml:space="preserve">                                                                                                                                                                                  к решению Собрания депутатов</t>
  </si>
  <si>
    <t xml:space="preserve">                                                                                                                                                                                           "О внесении изменений  в решение Собрания</t>
  </si>
  <si>
    <r>
      <t xml:space="preserve">   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>депутатов "О бюджете муниципального образования</t>
    </r>
  </si>
  <si>
    <t xml:space="preserve">                                                                                                                                                                         рабочий поселок Волово Воловского района на</t>
  </si>
  <si>
    <t xml:space="preserve">                                                                                                                                                                          2023  и на плановый период 2024 и 2025 годов"</t>
  </si>
  <si>
    <r>
      <t xml:space="preserve">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Приложение № 3</t>
    </r>
  </si>
  <si>
    <r>
      <t xml:space="preserve">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к решению Собрания депутатов </t>
    </r>
  </si>
  <si>
    <r>
      <t xml:space="preserve"> 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" О бюджете муниципального образования</t>
    </r>
  </si>
  <si>
    <r>
      <rPr>
        <sz val="9"/>
        <color rgb="FF000000"/>
        <rFont val="Arial"/>
        <family val="2"/>
        <charset val="204"/>
      </rPr>
      <t xml:space="preserve">                             рабочий поселок Волово Воловского района</t>
    </r>
    <r>
      <rPr>
        <sz val="10"/>
        <color rgb="FF000000"/>
        <rFont val="Arial"/>
        <family val="2"/>
        <charset val="204"/>
      </rPr>
      <t xml:space="preserve"> </t>
    </r>
  </si>
  <si>
    <t xml:space="preserve">                         на 2023 год и на плановый период 2024 и 2025 годов"</t>
  </si>
  <si>
    <t xml:space="preserve">                   от 21.12.2022                              №49-1</t>
  </si>
  <si>
    <t>Распределение бюджетных ассигнований бюджета муниципального образования рабочий поселок Волово Воловского района</t>
  </si>
  <si>
    <t>на 2023 год по разделам ,подразделам,целевым статьям и группам видов расходов классификации расходов бюджетов Российской Федерации</t>
  </si>
  <si>
    <t>Итого</t>
  </si>
  <si>
    <t>06</t>
  </si>
  <si>
    <t>Другие вопросы в области национальной безопасности и правоохранительной деятельности</t>
  </si>
  <si>
    <t>14</t>
  </si>
  <si>
    <t xml:space="preserve">                                                                                                                                                                                                         от 22.12.2023 № 4-2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</si>
</sst>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"/>
      <name val="Calibri"/>
      <family val="2"/>
      <scheme val="minor"/>
    </font>
    <font>
      <sz val="9"/>
      <color indexed="8"/>
      <name val="Calibri"/>
      <charset val="204"/>
      <scheme val="minor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4" xfId="0" applyFont="1" applyBorder="1" applyAlignment="1"/>
    <xf numFmtId="0" fontId="1" fillId="0" borderId="1" xfId="0" applyFont="1" applyBorder="1" applyAlignment="1"/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0" fillId="0" borderId="0" xfId="0"/>
    <xf numFmtId="0" fontId="7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topLeftCell="A120" workbookViewId="0">
      <selection activeCell="A9" sqref="A9:I9"/>
    </sheetView>
  </sheetViews>
  <sheetFormatPr defaultRowHeight="15"/>
  <cols>
    <col min="1" max="1" width="50.42578125" customWidth="1"/>
    <col min="2" max="4" width="4.140625" customWidth="1"/>
    <col min="5" max="5" width="5.85546875" customWidth="1"/>
    <col min="6" max="6" width="4.140625" customWidth="1"/>
    <col min="7" max="7" width="9.28515625" customWidth="1"/>
    <col min="8" max="8" width="9.5703125" customWidth="1"/>
    <col min="9" max="9" width="33.85546875" customWidth="1"/>
    <col min="10" max="10" width="0.140625" hidden="1" customWidth="1"/>
    <col min="11" max="13" width="8.85546875" hidden="1" customWidth="1"/>
  </cols>
  <sheetData>
    <row r="1" spans="1:9" s="5" customFormat="1">
      <c r="A1" s="12" t="s">
        <v>82</v>
      </c>
      <c r="B1" s="12"/>
      <c r="C1" s="12"/>
      <c r="D1" s="12"/>
      <c r="E1" s="12"/>
      <c r="F1" s="12"/>
      <c r="G1" s="12"/>
      <c r="H1" s="12"/>
      <c r="I1" s="12"/>
    </row>
    <row r="2" spans="1:9" s="5" customFormat="1">
      <c r="A2" s="16" t="s">
        <v>83</v>
      </c>
      <c r="B2" s="16"/>
      <c r="C2" s="16"/>
      <c r="D2" s="16"/>
      <c r="E2" s="16"/>
      <c r="F2" s="16"/>
      <c r="G2" s="16"/>
      <c r="H2" s="16"/>
      <c r="I2" s="16"/>
    </row>
    <row r="3" spans="1:9" s="5" customFormat="1">
      <c r="A3" s="16" t="s">
        <v>84</v>
      </c>
      <c r="B3" s="16"/>
      <c r="C3" s="16"/>
      <c r="D3" s="16"/>
      <c r="E3" s="16"/>
      <c r="F3" s="16"/>
      <c r="G3" s="16"/>
      <c r="H3" s="16"/>
      <c r="I3" s="16"/>
    </row>
    <row r="4" spans="1:9" s="5" customFormat="1">
      <c r="A4" s="12" t="s">
        <v>85</v>
      </c>
      <c r="B4" s="12"/>
      <c r="C4" s="12"/>
      <c r="D4" s="12"/>
      <c r="E4" s="12"/>
      <c r="F4" s="12"/>
      <c r="G4" s="12"/>
      <c r="H4" s="12"/>
      <c r="I4" s="12"/>
    </row>
    <row r="5" spans="1:9" s="5" customFormat="1">
      <c r="A5" s="15" t="s">
        <v>86</v>
      </c>
      <c r="B5" s="12"/>
      <c r="C5" s="12"/>
      <c r="D5" s="12"/>
      <c r="E5" s="12"/>
      <c r="F5" s="12"/>
      <c r="G5" s="12"/>
      <c r="H5" s="12"/>
      <c r="I5" s="12"/>
    </row>
    <row r="6" spans="1:9" s="5" customFormat="1">
      <c r="A6" s="15" t="s">
        <v>87</v>
      </c>
      <c r="B6" s="12"/>
      <c r="C6" s="12"/>
      <c r="D6" s="12"/>
      <c r="E6" s="12"/>
      <c r="F6" s="12"/>
      <c r="G6" s="12"/>
      <c r="H6" s="12"/>
      <c r="I6" s="12"/>
    </row>
    <row r="7" spans="1:9" s="5" customFormat="1">
      <c r="A7" s="15" t="s">
        <v>100</v>
      </c>
      <c r="B7" s="12"/>
      <c r="C7" s="12"/>
      <c r="D7" s="12"/>
      <c r="E7" s="12"/>
      <c r="F7" s="12"/>
      <c r="G7" s="12"/>
      <c r="H7" s="12"/>
      <c r="I7" s="12"/>
    </row>
    <row r="8" spans="1:9" s="5" customFormat="1">
      <c r="A8" s="12"/>
      <c r="B8" s="12"/>
      <c r="C8" s="12"/>
      <c r="D8" s="12"/>
      <c r="E8" s="12"/>
      <c r="F8" s="12"/>
      <c r="G8" s="12"/>
      <c r="H8" s="12"/>
      <c r="I8" s="12"/>
    </row>
    <row r="9" spans="1:9" s="6" customFormat="1">
      <c r="A9" s="12" t="s">
        <v>88</v>
      </c>
      <c r="B9" s="12"/>
      <c r="C9" s="12"/>
      <c r="D9" s="12"/>
      <c r="E9" s="12"/>
      <c r="F9" s="12"/>
      <c r="G9" s="12"/>
      <c r="H9" s="12"/>
      <c r="I9" s="12"/>
    </row>
    <row r="10" spans="1:9" s="6" customFormat="1">
      <c r="A10" s="12" t="s">
        <v>89</v>
      </c>
      <c r="B10" s="12"/>
      <c r="C10" s="12"/>
      <c r="D10" s="12"/>
      <c r="E10" s="12"/>
      <c r="F10" s="12"/>
      <c r="G10" s="12"/>
      <c r="H10" s="12"/>
      <c r="I10" s="12"/>
    </row>
    <row r="11" spans="1:9" s="6" customFormat="1">
      <c r="A11" s="12" t="s">
        <v>90</v>
      </c>
      <c r="B11" s="12"/>
      <c r="C11" s="12"/>
      <c r="D11" s="12"/>
      <c r="E11" s="12"/>
      <c r="F11" s="12"/>
      <c r="G11" s="12"/>
      <c r="H11" s="12"/>
      <c r="I11" s="12"/>
    </row>
    <row r="12" spans="1:9">
      <c r="A12" s="21"/>
      <c r="B12" s="21"/>
      <c r="C12" s="21"/>
      <c r="D12" s="21"/>
      <c r="E12" s="18" t="s">
        <v>91</v>
      </c>
      <c r="F12" s="18"/>
      <c r="G12" s="18"/>
      <c r="H12" s="18"/>
      <c r="I12" s="18"/>
    </row>
    <row r="13" spans="1:9">
      <c r="A13" s="21"/>
      <c r="B13" s="22"/>
      <c r="C13" s="22"/>
      <c r="D13" s="21"/>
      <c r="E13" s="23" t="s">
        <v>92</v>
      </c>
      <c r="F13" s="18"/>
      <c r="G13" s="18"/>
      <c r="H13" s="18"/>
      <c r="I13" s="18"/>
    </row>
    <row r="14" spans="1:9">
      <c r="A14" s="21"/>
      <c r="B14" s="22"/>
      <c r="C14" s="22"/>
      <c r="D14" s="21"/>
      <c r="E14" s="23" t="s">
        <v>93</v>
      </c>
      <c r="F14" s="18"/>
      <c r="G14" s="18"/>
      <c r="H14" s="18"/>
      <c r="I14" s="18"/>
    </row>
    <row r="15" spans="1:9">
      <c r="A15" s="21"/>
      <c r="B15" s="21"/>
      <c r="C15" s="21"/>
      <c r="D15" s="21"/>
      <c r="E15" s="18"/>
      <c r="F15" s="18"/>
      <c r="G15" s="18"/>
      <c r="H15" s="18"/>
      <c r="I15" s="18"/>
    </row>
    <row r="16" spans="1:9" s="6" customFormat="1">
      <c r="A16" s="13" t="s">
        <v>94</v>
      </c>
      <c r="B16" s="13"/>
      <c r="C16" s="13"/>
      <c r="D16" s="13"/>
      <c r="E16" s="13"/>
      <c r="F16" s="13"/>
      <c r="G16" s="13"/>
      <c r="H16" s="13"/>
      <c r="I16" s="13"/>
    </row>
    <row r="17" spans="1:9">
      <c r="A17" s="14" t="s">
        <v>95</v>
      </c>
      <c r="B17" s="14"/>
      <c r="C17" s="14"/>
      <c r="D17" s="14"/>
      <c r="E17" s="14"/>
      <c r="F17" s="14"/>
      <c r="G17" s="14"/>
      <c r="H17" s="14"/>
      <c r="I17" s="14"/>
    </row>
    <row r="18" spans="1:9" s="6" customFormat="1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9" t="s">
        <v>0</v>
      </c>
      <c r="B19" s="19"/>
      <c r="C19" s="19"/>
      <c r="D19" s="19"/>
      <c r="E19" s="19"/>
      <c r="F19" s="19"/>
      <c r="G19" s="19"/>
      <c r="H19" s="19"/>
      <c r="I19" s="19"/>
    </row>
    <row r="20" spans="1:9" ht="92.45" customHeight="1">
      <c r="A20" s="4" t="s">
        <v>1</v>
      </c>
      <c r="B20" s="4" t="s">
        <v>2</v>
      </c>
      <c r="C20" s="4" t="s">
        <v>3</v>
      </c>
      <c r="D20" s="20" t="s">
        <v>4</v>
      </c>
      <c r="E20" s="20"/>
      <c r="F20" s="20"/>
      <c r="G20" s="20"/>
      <c r="H20" s="4" t="s">
        <v>5</v>
      </c>
      <c r="I20" s="4" t="s">
        <v>6</v>
      </c>
    </row>
    <row r="21" spans="1:9" ht="15" customHeight="1">
      <c r="A21" s="2" t="s">
        <v>7</v>
      </c>
      <c r="B21" s="3" t="s">
        <v>8</v>
      </c>
      <c r="C21" s="3"/>
      <c r="D21" s="3"/>
      <c r="E21" s="3"/>
      <c r="F21" s="3"/>
      <c r="G21" s="3"/>
      <c r="H21" s="3"/>
      <c r="I21" s="1">
        <f>I22+I27+I33+I39</f>
        <v>754487</v>
      </c>
    </row>
    <row r="22" spans="1:9" s="10" customFormat="1" ht="45.6" customHeight="1">
      <c r="A22" s="2" t="s">
        <v>22</v>
      </c>
      <c r="B22" s="3" t="s">
        <v>8</v>
      </c>
      <c r="C22" s="11" t="s">
        <v>97</v>
      </c>
      <c r="D22" s="3" t="s">
        <v>8</v>
      </c>
      <c r="E22" s="3"/>
      <c r="F22" s="3"/>
      <c r="G22" s="3"/>
      <c r="H22" s="3"/>
      <c r="I22" s="1">
        <f>I23</f>
        <v>49162</v>
      </c>
    </row>
    <row r="23" spans="1:9" s="10" customFormat="1" ht="15" customHeight="1">
      <c r="A23" s="2" t="s">
        <v>23</v>
      </c>
      <c r="B23" s="3" t="s">
        <v>8</v>
      </c>
      <c r="C23" s="11" t="s">
        <v>97</v>
      </c>
      <c r="D23" s="3" t="s">
        <v>8</v>
      </c>
      <c r="E23" s="3" t="s">
        <v>24</v>
      </c>
      <c r="F23" s="3"/>
      <c r="G23" s="3"/>
      <c r="H23" s="3"/>
      <c r="I23" s="1">
        <f>I24</f>
        <v>49162</v>
      </c>
    </row>
    <row r="24" spans="1:9" s="10" customFormat="1" ht="33" customHeight="1">
      <c r="A24" s="2" t="s">
        <v>32</v>
      </c>
      <c r="B24" s="11" t="s">
        <v>8</v>
      </c>
      <c r="C24" s="11" t="s">
        <v>97</v>
      </c>
      <c r="D24" s="3" t="s">
        <v>8</v>
      </c>
      <c r="E24" s="3" t="s">
        <v>24</v>
      </c>
      <c r="F24" s="3" t="s">
        <v>33</v>
      </c>
      <c r="G24" s="3"/>
      <c r="H24" s="3"/>
      <c r="I24" s="1">
        <f>I25</f>
        <v>49162</v>
      </c>
    </row>
    <row r="25" spans="1:9" s="10" customFormat="1" ht="55.15" customHeight="1">
      <c r="A25" s="2" t="s">
        <v>34</v>
      </c>
      <c r="B25" s="3" t="s">
        <v>8</v>
      </c>
      <c r="C25" s="11" t="s">
        <v>97</v>
      </c>
      <c r="D25" s="3" t="s">
        <v>8</v>
      </c>
      <c r="E25" s="3" t="s">
        <v>24</v>
      </c>
      <c r="F25" s="3" t="s">
        <v>33</v>
      </c>
      <c r="G25" s="3" t="s">
        <v>35</v>
      </c>
      <c r="H25" s="3"/>
      <c r="I25" s="1">
        <f>I26</f>
        <v>49162</v>
      </c>
    </row>
    <row r="26" spans="1:9" s="10" customFormat="1" ht="15" customHeight="1">
      <c r="A26" s="2" t="s">
        <v>36</v>
      </c>
      <c r="B26" s="3" t="s">
        <v>8</v>
      </c>
      <c r="C26" s="11" t="s">
        <v>97</v>
      </c>
      <c r="D26" s="3" t="s">
        <v>8</v>
      </c>
      <c r="E26" s="3" t="s">
        <v>24</v>
      </c>
      <c r="F26" s="3" t="s">
        <v>33</v>
      </c>
      <c r="G26" s="3" t="s">
        <v>35</v>
      </c>
      <c r="H26" s="3" t="s">
        <v>37</v>
      </c>
      <c r="I26" s="1">
        <v>49162</v>
      </c>
    </row>
    <row r="27" spans="1:9" ht="15" customHeight="1">
      <c r="A27" s="2" t="s">
        <v>9</v>
      </c>
      <c r="B27" s="3" t="s">
        <v>8</v>
      </c>
      <c r="C27" s="3" t="s">
        <v>10</v>
      </c>
      <c r="D27" s="3"/>
      <c r="E27" s="3"/>
      <c r="F27" s="3"/>
      <c r="G27" s="3"/>
      <c r="H27" s="3"/>
      <c r="I27" s="1">
        <v>622589</v>
      </c>
    </row>
    <row r="28" spans="1:9" ht="15" customHeight="1">
      <c r="A28" s="2" t="s">
        <v>11</v>
      </c>
      <c r="B28" s="3" t="s">
        <v>8</v>
      </c>
      <c r="C28" s="3" t="s">
        <v>10</v>
      </c>
      <c r="D28" s="3" t="s">
        <v>12</v>
      </c>
      <c r="E28" s="3"/>
      <c r="F28" s="3"/>
      <c r="G28" s="3"/>
      <c r="H28" s="3"/>
      <c r="I28" s="1">
        <v>622589</v>
      </c>
    </row>
    <row r="29" spans="1:9" ht="15" customHeight="1">
      <c r="A29" s="2" t="s">
        <v>13</v>
      </c>
      <c r="B29" s="3" t="s">
        <v>8</v>
      </c>
      <c r="C29" s="3" t="s">
        <v>10</v>
      </c>
      <c r="D29" s="3" t="s">
        <v>12</v>
      </c>
      <c r="E29" s="3" t="s">
        <v>14</v>
      </c>
      <c r="F29" s="3"/>
      <c r="G29" s="3"/>
      <c r="H29" s="3"/>
      <c r="I29" s="1">
        <v>622589</v>
      </c>
    </row>
    <row r="30" spans="1:9" ht="15" customHeight="1">
      <c r="A30" s="2" t="s">
        <v>13</v>
      </c>
      <c r="B30" s="3" t="s">
        <v>8</v>
      </c>
      <c r="C30" s="3" t="s">
        <v>10</v>
      </c>
      <c r="D30" s="3" t="s">
        <v>12</v>
      </c>
      <c r="E30" s="3" t="s">
        <v>14</v>
      </c>
      <c r="F30" s="3" t="s">
        <v>15</v>
      </c>
      <c r="G30" s="3"/>
      <c r="H30" s="3"/>
      <c r="I30" s="1">
        <v>622589</v>
      </c>
    </row>
    <row r="31" spans="1:9" ht="39" customHeight="1">
      <c r="A31" s="2" t="s">
        <v>16</v>
      </c>
      <c r="B31" s="3" t="s">
        <v>8</v>
      </c>
      <c r="C31" s="3" t="s">
        <v>10</v>
      </c>
      <c r="D31" s="3" t="s">
        <v>12</v>
      </c>
      <c r="E31" s="3" t="s">
        <v>14</v>
      </c>
      <c r="F31" s="3" t="s">
        <v>15</v>
      </c>
      <c r="G31" s="3" t="s">
        <v>17</v>
      </c>
      <c r="H31" s="3"/>
      <c r="I31" s="1">
        <v>622589</v>
      </c>
    </row>
    <row r="32" spans="1:9" ht="15" customHeight="1">
      <c r="A32" s="2" t="s">
        <v>18</v>
      </c>
      <c r="B32" s="3" t="s">
        <v>8</v>
      </c>
      <c r="C32" s="3" t="s">
        <v>10</v>
      </c>
      <c r="D32" s="3" t="s">
        <v>12</v>
      </c>
      <c r="E32" s="3" t="s">
        <v>14</v>
      </c>
      <c r="F32" s="3" t="s">
        <v>15</v>
      </c>
      <c r="G32" s="3" t="s">
        <v>17</v>
      </c>
      <c r="H32" s="3" t="s">
        <v>19</v>
      </c>
      <c r="I32" s="1">
        <v>622589</v>
      </c>
    </row>
    <row r="33" spans="1:9" ht="15" customHeight="1">
      <c r="A33" s="2" t="s">
        <v>20</v>
      </c>
      <c r="B33" s="3" t="s">
        <v>8</v>
      </c>
      <c r="C33" s="3" t="s">
        <v>21</v>
      </c>
      <c r="D33" s="3"/>
      <c r="E33" s="3"/>
      <c r="F33" s="3"/>
      <c r="G33" s="3"/>
      <c r="H33" s="3"/>
      <c r="I33" s="1">
        <f>I34</f>
        <v>0</v>
      </c>
    </row>
    <row r="34" spans="1:9" ht="51.75" customHeight="1">
      <c r="A34" s="2" t="s">
        <v>22</v>
      </c>
      <c r="B34" s="3" t="s">
        <v>8</v>
      </c>
      <c r="C34" s="3" t="s">
        <v>21</v>
      </c>
      <c r="D34" s="3" t="s">
        <v>8</v>
      </c>
      <c r="E34" s="3"/>
      <c r="F34" s="3"/>
      <c r="G34" s="3"/>
      <c r="H34" s="3"/>
      <c r="I34" s="1">
        <f>I35</f>
        <v>0</v>
      </c>
    </row>
    <row r="35" spans="1:9" ht="15" customHeight="1">
      <c r="A35" s="2" t="s">
        <v>23</v>
      </c>
      <c r="B35" s="3" t="s">
        <v>8</v>
      </c>
      <c r="C35" s="3" t="s">
        <v>21</v>
      </c>
      <c r="D35" s="3" t="s">
        <v>8</v>
      </c>
      <c r="E35" s="3" t="s">
        <v>24</v>
      </c>
      <c r="F35" s="3"/>
      <c r="G35" s="3"/>
      <c r="H35" s="3"/>
      <c r="I35" s="1">
        <f>I36</f>
        <v>0</v>
      </c>
    </row>
    <row r="36" spans="1:9" ht="51.75" customHeight="1">
      <c r="A36" s="2" t="s">
        <v>25</v>
      </c>
      <c r="B36" s="3" t="s">
        <v>8</v>
      </c>
      <c r="C36" s="3" t="s">
        <v>21</v>
      </c>
      <c r="D36" s="3" t="s">
        <v>8</v>
      </c>
      <c r="E36" s="3" t="s">
        <v>24</v>
      </c>
      <c r="F36" s="3" t="s">
        <v>8</v>
      </c>
      <c r="G36" s="3"/>
      <c r="H36" s="3"/>
      <c r="I36" s="1">
        <f>I37</f>
        <v>0</v>
      </c>
    </row>
    <row r="37" spans="1:9" ht="26.25" customHeight="1">
      <c r="A37" s="2" t="s">
        <v>26</v>
      </c>
      <c r="B37" s="3" t="s">
        <v>8</v>
      </c>
      <c r="C37" s="3" t="s">
        <v>21</v>
      </c>
      <c r="D37" s="3" t="s">
        <v>8</v>
      </c>
      <c r="E37" s="3" t="s">
        <v>24</v>
      </c>
      <c r="F37" s="3" t="s">
        <v>8</v>
      </c>
      <c r="G37" s="3" t="s">
        <v>27</v>
      </c>
      <c r="H37" s="3"/>
      <c r="I37" s="1">
        <f>I38</f>
        <v>0</v>
      </c>
    </row>
    <row r="38" spans="1:9" ht="15" customHeight="1">
      <c r="A38" s="2" t="s">
        <v>28</v>
      </c>
      <c r="B38" s="3" t="s">
        <v>8</v>
      </c>
      <c r="C38" s="3" t="s">
        <v>21</v>
      </c>
      <c r="D38" s="3" t="s">
        <v>8</v>
      </c>
      <c r="E38" s="3" t="s">
        <v>24</v>
      </c>
      <c r="F38" s="3" t="s">
        <v>8</v>
      </c>
      <c r="G38" s="3" t="s">
        <v>27</v>
      </c>
      <c r="H38" s="3" t="s">
        <v>29</v>
      </c>
      <c r="I38" s="1">
        <v>0</v>
      </c>
    </row>
    <row r="39" spans="1:9" ht="15" customHeight="1">
      <c r="A39" s="2" t="s">
        <v>30</v>
      </c>
      <c r="B39" s="3" t="s">
        <v>8</v>
      </c>
      <c r="C39" s="3" t="s">
        <v>31</v>
      </c>
      <c r="D39" s="3"/>
      <c r="E39" s="3"/>
      <c r="F39" s="3"/>
      <c r="G39" s="3"/>
      <c r="H39" s="3"/>
      <c r="I39" s="1">
        <f>I40+I45</f>
        <v>82736</v>
      </c>
    </row>
    <row r="40" spans="1:9" ht="51.75" customHeight="1">
      <c r="A40" s="2" t="s">
        <v>22</v>
      </c>
      <c r="B40" s="3" t="s">
        <v>8</v>
      </c>
      <c r="C40" s="3" t="s">
        <v>31</v>
      </c>
      <c r="D40" s="3" t="s">
        <v>8</v>
      </c>
      <c r="E40" s="3"/>
      <c r="F40" s="3"/>
      <c r="G40" s="3"/>
      <c r="H40" s="3"/>
      <c r="I40" s="1">
        <f>I41</f>
        <v>72736</v>
      </c>
    </row>
    <row r="41" spans="1:9" ht="15" customHeight="1">
      <c r="A41" s="2" t="s">
        <v>23</v>
      </c>
      <c r="B41" s="3" t="s">
        <v>8</v>
      </c>
      <c r="C41" s="3" t="s">
        <v>31</v>
      </c>
      <c r="D41" s="3" t="s">
        <v>8</v>
      </c>
      <c r="E41" s="3" t="s">
        <v>24</v>
      </c>
      <c r="F41" s="3"/>
      <c r="G41" s="3"/>
      <c r="H41" s="3"/>
      <c r="I41" s="1">
        <f>I42</f>
        <v>72736</v>
      </c>
    </row>
    <row r="42" spans="1:9" ht="26.25" customHeight="1">
      <c r="A42" s="2" t="s">
        <v>32</v>
      </c>
      <c r="B42" s="3" t="s">
        <v>8</v>
      </c>
      <c r="C42" s="3" t="s">
        <v>31</v>
      </c>
      <c r="D42" s="3" t="s">
        <v>8</v>
      </c>
      <c r="E42" s="3" t="s">
        <v>24</v>
      </c>
      <c r="F42" s="3" t="s">
        <v>33</v>
      </c>
      <c r="G42" s="3"/>
      <c r="H42" s="3"/>
      <c r="I42" s="1">
        <f>I43</f>
        <v>72736</v>
      </c>
    </row>
    <row r="43" spans="1:9" ht="51.75" customHeight="1">
      <c r="A43" s="2" t="s">
        <v>34</v>
      </c>
      <c r="B43" s="3" t="s">
        <v>8</v>
      </c>
      <c r="C43" s="3" t="s">
        <v>31</v>
      </c>
      <c r="D43" s="3" t="s">
        <v>8</v>
      </c>
      <c r="E43" s="3" t="s">
        <v>24</v>
      </c>
      <c r="F43" s="3" t="s">
        <v>33</v>
      </c>
      <c r="G43" s="3" t="s">
        <v>35</v>
      </c>
      <c r="H43" s="3"/>
      <c r="I43" s="1">
        <f>I44</f>
        <v>72736</v>
      </c>
    </row>
    <row r="44" spans="1:9" ht="15" customHeight="1">
      <c r="A44" s="2" t="s">
        <v>36</v>
      </c>
      <c r="B44" s="3" t="s">
        <v>8</v>
      </c>
      <c r="C44" s="3" t="s">
        <v>31</v>
      </c>
      <c r="D44" s="3" t="s">
        <v>8</v>
      </c>
      <c r="E44" s="3" t="s">
        <v>24</v>
      </c>
      <c r="F44" s="3" t="s">
        <v>33</v>
      </c>
      <c r="G44" s="3" t="s">
        <v>35</v>
      </c>
      <c r="H44" s="3" t="s">
        <v>37</v>
      </c>
      <c r="I44" s="1">
        <v>72736</v>
      </c>
    </row>
    <row r="45" spans="1:9" ht="15" customHeight="1">
      <c r="A45" s="2" t="s">
        <v>11</v>
      </c>
      <c r="B45" s="3" t="s">
        <v>8</v>
      </c>
      <c r="C45" s="3" t="s">
        <v>31</v>
      </c>
      <c r="D45" s="3" t="s">
        <v>12</v>
      </c>
      <c r="E45" s="3"/>
      <c r="F45" s="3"/>
      <c r="G45" s="3"/>
      <c r="H45" s="3"/>
      <c r="I45" s="1">
        <v>10000</v>
      </c>
    </row>
    <row r="46" spans="1:9" ht="15" customHeight="1">
      <c r="A46" s="2" t="s">
        <v>13</v>
      </c>
      <c r="B46" s="3" t="s">
        <v>8</v>
      </c>
      <c r="C46" s="3" t="s">
        <v>31</v>
      </c>
      <c r="D46" s="3" t="s">
        <v>12</v>
      </c>
      <c r="E46" s="3" t="s">
        <v>14</v>
      </c>
      <c r="F46" s="3"/>
      <c r="G46" s="3"/>
      <c r="H46" s="3"/>
      <c r="I46" s="1">
        <v>10000</v>
      </c>
    </row>
    <row r="47" spans="1:9" ht="15" customHeight="1">
      <c r="A47" s="2" t="s">
        <v>13</v>
      </c>
      <c r="B47" s="3" t="s">
        <v>8</v>
      </c>
      <c r="C47" s="3" t="s">
        <v>31</v>
      </c>
      <c r="D47" s="3" t="s">
        <v>12</v>
      </c>
      <c r="E47" s="3" t="s">
        <v>14</v>
      </c>
      <c r="F47" s="3" t="s">
        <v>15</v>
      </c>
      <c r="G47" s="3"/>
      <c r="H47" s="3"/>
      <c r="I47" s="1">
        <v>10000</v>
      </c>
    </row>
    <row r="48" spans="1:9" ht="26.25" customHeight="1">
      <c r="A48" s="2" t="s">
        <v>38</v>
      </c>
      <c r="B48" s="3" t="s">
        <v>8</v>
      </c>
      <c r="C48" s="3" t="s">
        <v>31</v>
      </c>
      <c r="D48" s="3" t="s">
        <v>12</v>
      </c>
      <c r="E48" s="3" t="s">
        <v>14</v>
      </c>
      <c r="F48" s="3" t="s">
        <v>15</v>
      </c>
      <c r="G48" s="3" t="s">
        <v>39</v>
      </c>
      <c r="H48" s="3"/>
      <c r="I48" s="1">
        <v>10000</v>
      </c>
    </row>
    <row r="49" spans="1:9" ht="15" customHeight="1">
      <c r="A49" s="2" t="s">
        <v>40</v>
      </c>
      <c r="B49" s="3" t="s">
        <v>8</v>
      </c>
      <c r="C49" s="3" t="s">
        <v>31</v>
      </c>
      <c r="D49" s="3" t="s">
        <v>12</v>
      </c>
      <c r="E49" s="3" t="s">
        <v>14</v>
      </c>
      <c r="F49" s="3" t="s">
        <v>15</v>
      </c>
      <c r="G49" s="3" t="s">
        <v>39</v>
      </c>
      <c r="H49" s="3" t="s">
        <v>41</v>
      </c>
      <c r="I49" s="1">
        <v>10000</v>
      </c>
    </row>
    <row r="50" spans="1:9" ht="39" customHeight="1">
      <c r="A50" s="2" t="s">
        <v>42</v>
      </c>
      <c r="B50" s="3" t="s">
        <v>8</v>
      </c>
      <c r="C50" s="3" t="s">
        <v>31</v>
      </c>
      <c r="D50" s="3" t="s">
        <v>12</v>
      </c>
      <c r="E50" s="3" t="s">
        <v>14</v>
      </c>
      <c r="F50" s="3" t="s">
        <v>15</v>
      </c>
      <c r="G50" s="3" t="s">
        <v>43</v>
      </c>
      <c r="H50" s="3"/>
      <c r="I50" s="1">
        <v>0</v>
      </c>
    </row>
    <row r="51" spans="1:9" ht="15" customHeight="1">
      <c r="A51" s="2" t="s">
        <v>40</v>
      </c>
      <c r="B51" s="3" t="s">
        <v>8</v>
      </c>
      <c r="C51" s="3" t="s">
        <v>31</v>
      </c>
      <c r="D51" s="3" t="s">
        <v>12</v>
      </c>
      <c r="E51" s="3" t="s">
        <v>14</v>
      </c>
      <c r="F51" s="3" t="s">
        <v>15</v>
      </c>
      <c r="G51" s="3" t="s">
        <v>43</v>
      </c>
      <c r="H51" s="3" t="s">
        <v>41</v>
      </c>
      <c r="I51" s="1">
        <v>0</v>
      </c>
    </row>
    <row r="52" spans="1:9" ht="26.25" customHeight="1">
      <c r="A52" s="2" t="s">
        <v>44</v>
      </c>
      <c r="B52" s="3" t="s">
        <v>45</v>
      </c>
      <c r="C52" s="3"/>
      <c r="D52" s="3"/>
      <c r="E52" s="3"/>
      <c r="F52" s="3"/>
      <c r="G52" s="3"/>
      <c r="H52" s="3"/>
      <c r="I52" s="1">
        <f>I53+I62</f>
        <v>159864</v>
      </c>
    </row>
    <row r="53" spans="1:9" ht="39" customHeight="1">
      <c r="A53" s="2" t="s">
        <v>46</v>
      </c>
      <c r="B53" s="3" t="s">
        <v>45</v>
      </c>
      <c r="C53" s="3" t="s">
        <v>47</v>
      </c>
      <c r="D53" s="3"/>
      <c r="E53" s="3"/>
      <c r="F53" s="3"/>
      <c r="G53" s="3"/>
      <c r="H53" s="3"/>
      <c r="I53" s="1">
        <f>I54</f>
        <v>41500</v>
      </c>
    </row>
    <row r="54" spans="1:9" ht="51.75" customHeight="1">
      <c r="A54" s="2" t="s">
        <v>48</v>
      </c>
      <c r="B54" s="3" t="s">
        <v>45</v>
      </c>
      <c r="C54" s="3" t="s">
        <v>47</v>
      </c>
      <c r="D54" s="3" t="s">
        <v>33</v>
      </c>
      <c r="E54" s="3"/>
      <c r="F54" s="3"/>
      <c r="G54" s="3"/>
      <c r="H54" s="3"/>
      <c r="I54" s="1">
        <f>I55</f>
        <v>41500</v>
      </c>
    </row>
    <row r="55" spans="1:9" ht="15" customHeight="1">
      <c r="A55" s="2" t="s">
        <v>23</v>
      </c>
      <c r="B55" s="3" t="s">
        <v>45</v>
      </c>
      <c r="C55" s="3" t="s">
        <v>47</v>
      </c>
      <c r="D55" s="3" t="s">
        <v>33</v>
      </c>
      <c r="E55" s="3" t="s">
        <v>24</v>
      </c>
      <c r="F55" s="3"/>
      <c r="G55" s="3"/>
      <c r="H55" s="3"/>
      <c r="I55" s="1">
        <f>I59</f>
        <v>41500</v>
      </c>
    </row>
    <row r="56" spans="1:9" ht="39" customHeight="1">
      <c r="A56" s="2" t="s">
        <v>49</v>
      </c>
      <c r="B56" s="3" t="s">
        <v>45</v>
      </c>
      <c r="C56" s="3" t="s">
        <v>47</v>
      </c>
      <c r="D56" s="3" t="s">
        <v>33</v>
      </c>
      <c r="E56" s="3" t="s">
        <v>24</v>
      </c>
      <c r="F56" s="3" t="s">
        <v>8</v>
      </c>
      <c r="G56" s="3"/>
      <c r="H56" s="3"/>
      <c r="I56" s="1">
        <f>I57</f>
        <v>0</v>
      </c>
    </row>
    <row r="57" spans="1:9" ht="39" customHeight="1">
      <c r="A57" s="2" t="s">
        <v>50</v>
      </c>
      <c r="B57" s="3" t="s">
        <v>45</v>
      </c>
      <c r="C57" s="3" t="s">
        <v>47</v>
      </c>
      <c r="D57" s="3" t="s">
        <v>33</v>
      </c>
      <c r="E57" s="3" t="s">
        <v>24</v>
      </c>
      <c r="F57" s="3" t="s">
        <v>8</v>
      </c>
      <c r="G57" s="3" t="s">
        <v>51</v>
      </c>
      <c r="H57" s="3"/>
      <c r="I57" s="1">
        <f>I58</f>
        <v>0</v>
      </c>
    </row>
    <row r="58" spans="1:9" ht="26.25" customHeight="1">
      <c r="A58" s="2" t="s">
        <v>52</v>
      </c>
      <c r="B58" s="3" t="s">
        <v>45</v>
      </c>
      <c r="C58" s="3" t="s">
        <v>47</v>
      </c>
      <c r="D58" s="3" t="s">
        <v>33</v>
      </c>
      <c r="E58" s="3" t="s">
        <v>24</v>
      </c>
      <c r="F58" s="3" t="s">
        <v>8</v>
      </c>
      <c r="G58" s="3" t="s">
        <v>51</v>
      </c>
      <c r="H58" s="3" t="s">
        <v>53</v>
      </c>
      <c r="I58" s="1">
        <v>0</v>
      </c>
    </row>
    <row r="59" spans="1:9" ht="26.25" customHeight="1">
      <c r="A59" s="2" t="s">
        <v>54</v>
      </c>
      <c r="B59" s="3" t="s">
        <v>45</v>
      </c>
      <c r="C59" s="3" t="s">
        <v>47</v>
      </c>
      <c r="D59" s="3" t="s">
        <v>33</v>
      </c>
      <c r="E59" s="3" t="s">
        <v>24</v>
      </c>
      <c r="F59" s="3" t="s">
        <v>33</v>
      </c>
      <c r="G59" s="3"/>
      <c r="H59" s="3"/>
      <c r="I59" s="1">
        <f>I60</f>
        <v>41500</v>
      </c>
    </row>
    <row r="60" spans="1:9" ht="26.25" customHeight="1">
      <c r="A60" s="2" t="s">
        <v>55</v>
      </c>
      <c r="B60" s="3" t="s">
        <v>45</v>
      </c>
      <c r="C60" s="3" t="s">
        <v>47</v>
      </c>
      <c r="D60" s="3" t="s">
        <v>33</v>
      </c>
      <c r="E60" s="3" t="s">
        <v>24</v>
      </c>
      <c r="F60" s="3" t="s">
        <v>33</v>
      </c>
      <c r="G60" s="3" t="s">
        <v>56</v>
      </c>
      <c r="H60" s="3"/>
      <c r="I60" s="1">
        <f>I61</f>
        <v>41500</v>
      </c>
    </row>
    <row r="61" spans="1:9" ht="26.25" customHeight="1">
      <c r="A61" s="2" t="s">
        <v>52</v>
      </c>
      <c r="B61" s="3" t="s">
        <v>45</v>
      </c>
      <c r="C61" s="3" t="s">
        <v>47</v>
      </c>
      <c r="D61" s="3" t="s">
        <v>33</v>
      </c>
      <c r="E61" s="3" t="s">
        <v>24</v>
      </c>
      <c r="F61" s="3" t="s">
        <v>33</v>
      </c>
      <c r="G61" s="3" t="s">
        <v>56</v>
      </c>
      <c r="H61" s="3" t="s">
        <v>53</v>
      </c>
      <c r="I61" s="1">
        <v>41500</v>
      </c>
    </row>
    <row r="62" spans="1:9" s="10" customFormat="1" ht="26.25" customHeight="1">
      <c r="A62" s="2" t="s">
        <v>98</v>
      </c>
      <c r="B62" s="11" t="s">
        <v>45</v>
      </c>
      <c r="C62" s="3">
        <v>14</v>
      </c>
      <c r="D62" s="3"/>
      <c r="E62" s="3"/>
      <c r="F62" s="3"/>
      <c r="G62" s="3"/>
      <c r="H62" s="3"/>
      <c r="I62" s="1">
        <f>I63</f>
        <v>118364</v>
      </c>
    </row>
    <row r="63" spans="1:9" s="10" customFormat="1" ht="38.450000000000003" customHeight="1">
      <c r="A63" s="2" t="s">
        <v>22</v>
      </c>
      <c r="B63" s="11" t="s">
        <v>45</v>
      </c>
      <c r="C63" s="3">
        <v>14</v>
      </c>
      <c r="D63" s="3" t="s">
        <v>8</v>
      </c>
      <c r="E63" s="3"/>
      <c r="F63" s="3"/>
      <c r="G63" s="3"/>
      <c r="H63" s="3"/>
      <c r="I63" s="1">
        <f>I64</f>
        <v>118364</v>
      </c>
    </row>
    <row r="64" spans="1:9" s="10" customFormat="1" ht="26.25" customHeight="1">
      <c r="A64" s="2" t="s">
        <v>23</v>
      </c>
      <c r="B64" s="11" t="s">
        <v>45</v>
      </c>
      <c r="C64" s="11" t="s">
        <v>99</v>
      </c>
      <c r="D64" s="3" t="s">
        <v>8</v>
      </c>
      <c r="E64" s="3" t="s">
        <v>24</v>
      </c>
      <c r="F64" s="3"/>
      <c r="G64" s="3"/>
      <c r="H64" s="3"/>
      <c r="I64" s="1">
        <f>I65</f>
        <v>118364</v>
      </c>
    </row>
    <row r="65" spans="1:9" s="10" customFormat="1" ht="37.15" customHeight="1">
      <c r="A65" s="2" t="s">
        <v>32</v>
      </c>
      <c r="B65" s="11" t="s">
        <v>45</v>
      </c>
      <c r="C65" s="11" t="s">
        <v>99</v>
      </c>
      <c r="D65" s="3" t="s">
        <v>8</v>
      </c>
      <c r="E65" s="3" t="s">
        <v>24</v>
      </c>
      <c r="F65" s="3" t="s">
        <v>33</v>
      </c>
      <c r="G65" s="3"/>
      <c r="H65" s="3"/>
      <c r="I65" s="1">
        <f>I66</f>
        <v>118364</v>
      </c>
    </row>
    <row r="66" spans="1:9" s="10" customFormat="1" ht="54.6" customHeight="1">
      <c r="A66" s="2" t="s">
        <v>34</v>
      </c>
      <c r="B66" s="11" t="s">
        <v>45</v>
      </c>
      <c r="C66" s="3">
        <v>14</v>
      </c>
      <c r="D66" s="3" t="s">
        <v>8</v>
      </c>
      <c r="E66" s="3" t="s">
        <v>24</v>
      </c>
      <c r="F66" s="3" t="s">
        <v>33</v>
      </c>
      <c r="G66" s="3" t="s">
        <v>35</v>
      </c>
      <c r="H66" s="3"/>
      <c r="I66" s="1">
        <f>I67</f>
        <v>118364</v>
      </c>
    </row>
    <row r="67" spans="1:9" s="10" customFormat="1" ht="26.25" customHeight="1">
      <c r="A67" s="2" t="s">
        <v>36</v>
      </c>
      <c r="B67" s="11" t="s">
        <v>45</v>
      </c>
      <c r="C67" s="3">
        <v>14</v>
      </c>
      <c r="D67" s="3" t="s">
        <v>8</v>
      </c>
      <c r="E67" s="3" t="s">
        <v>24</v>
      </c>
      <c r="F67" s="3" t="s">
        <v>33</v>
      </c>
      <c r="G67" s="3" t="s">
        <v>35</v>
      </c>
      <c r="H67" s="3" t="s">
        <v>37</v>
      </c>
      <c r="I67" s="1">
        <v>118364</v>
      </c>
    </row>
    <row r="68" spans="1:9" ht="15" customHeight="1">
      <c r="A68" s="2" t="s">
        <v>57</v>
      </c>
      <c r="B68" s="3" t="s">
        <v>58</v>
      </c>
      <c r="C68" s="3"/>
      <c r="D68" s="3"/>
      <c r="E68" s="3"/>
      <c r="F68" s="3"/>
      <c r="G68" s="3"/>
      <c r="H68" s="3"/>
      <c r="I68" s="1">
        <f>I69+I75</f>
        <v>951586.13</v>
      </c>
    </row>
    <row r="69" spans="1:9" ht="15" customHeight="1">
      <c r="A69" s="2" t="s">
        <v>59</v>
      </c>
      <c r="B69" s="3" t="s">
        <v>58</v>
      </c>
      <c r="C69" s="3" t="s">
        <v>60</v>
      </c>
      <c r="D69" s="3"/>
      <c r="E69" s="3"/>
      <c r="F69" s="3"/>
      <c r="G69" s="3"/>
      <c r="H69" s="3"/>
      <c r="I69" s="1">
        <f>I70</f>
        <v>651586.13</v>
      </c>
    </row>
    <row r="70" spans="1:9" ht="15" customHeight="1">
      <c r="A70" s="2" t="s">
        <v>11</v>
      </c>
      <c r="B70" s="3" t="s">
        <v>58</v>
      </c>
      <c r="C70" s="3" t="s">
        <v>60</v>
      </c>
      <c r="D70" s="3" t="s">
        <v>12</v>
      </c>
      <c r="E70" s="3"/>
      <c r="F70" s="3"/>
      <c r="G70" s="3"/>
      <c r="H70" s="3"/>
      <c r="I70" s="1">
        <f>I71</f>
        <v>651586.13</v>
      </c>
    </row>
    <row r="71" spans="1:9" ht="15" customHeight="1">
      <c r="A71" s="2" t="s">
        <v>13</v>
      </c>
      <c r="B71" s="3" t="s">
        <v>58</v>
      </c>
      <c r="C71" s="3" t="s">
        <v>60</v>
      </c>
      <c r="D71" s="3" t="s">
        <v>12</v>
      </c>
      <c r="E71" s="3" t="s">
        <v>14</v>
      </c>
      <c r="F71" s="3"/>
      <c r="G71" s="3"/>
      <c r="H71" s="3"/>
      <c r="I71" s="1">
        <f>I72</f>
        <v>651586.13</v>
      </c>
    </row>
    <row r="72" spans="1:9" ht="15" customHeight="1">
      <c r="A72" s="2" t="s">
        <v>13</v>
      </c>
      <c r="B72" s="3" t="s">
        <v>58</v>
      </c>
      <c r="C72" s="3" t="s">
        <v>60</v>
      </c>
      <c r="D72" s="3" t="s">
        <v>12</v>
      </c>
      <c r="E72" s="3" t="s">
        <v>14</v>
      </c>
      <c r="F72" s="3" t="s">
        <v>15</v>
      </c>
      <c r="G72" s="3"/>
      <c r="H72" s="3"/>
      <c r="I72" s="1">
        <f>I73</f>
        <v>651586.13</v>
      </c>
    </row>
    <row r="73" spans="1:9" ht="51.75" customHeight="1">
      <c r="A73" s="2" t="s">
        <v>61</v>
      </c>
      <c r="B73" s="3" t="s">
        <v>58</v>
      </c>
      <c r="C73" s="3" t="s">
        <v>60</v>
      </c>
      <c r="D73" s="3" t="s">
        <v>12</v>
      </c>
      <c r="E73" s="3" t="s">
        <v>14</v>
      </c>
      <c r="F73" s="3" t="s">
        <v>15</v>
      </c>
      <c r="G73" s="3" t="s">
        <v>62</v>
      </c>
      <c r="H73" s="3"/>
      <c r="I73" s="1">
        <f>I74</f>
        <v>651586.13</v>
      </c>
    </row>
    <row r="74" spans="1:9" ht="26.25" customHeight="1">
      <c r="A74" s="2" t="s">
        <v>52</v>
      </c>
      <c r="B74" s="3" t="s">
        <v>58</v>
      </c>
      <c r="C74" s="3" t="s">
        <v>60</v>
      </c>
      <c r="D74" s="3" t="s">
        <v>12</v>
      </c>
      <c r="E74" s="3" t="s">
        <v>14</v>
      </c>
      <c r="F74" s="3" t="s">
        <v>15</v>
      </c>
      <c r="G74" s="3" t="s">
        <v>62</v>
      </c>
      <c r="H74" s="3" t="s">
        <v>53</v>
      </c>
      <c r="I74" s="1">
        <v>651586.13</v>
      </c>
    </row>
    <row r="75" spans="1:9" ht="15" customHeight="1">
      <c r="A75" s="2" t="s">
        <v>63</v>
      </c>
      <c r="B75" s="3" t="s">
        <v>58</v>
      </c>
      <c r="C75" s="3" t="s">
        <v>64</v>
      </c>
      <c r="D75" s="3"/>
      <c r="E75" s="3"/>
      <c r="F75" s="3"/>
      <c r="G75" s="3"/>
      <c r="H75" s="3"/>
      <c r="I75" s="1">
        <v>300000</v>
      </c>
    </row>
    <row r="76" spans="1:9" ht="15" customHeight="1">
      <c r="A76" s="2" t="s">
        <v>11</v>
      </c>
      <c r="B76" s="3" t="s">
        <v>58</v>
      </c>
      <c r="C76" s="3" t="s">
        <v>64</v>
      </c>
      <c r="D76" s="3" t="s">
        <v>12</v>
      </c>
      <c r="E76" s="3"/>
      <c r="F76" s="3"/>
      <c r="G76" s="3"/>
      <c r="H76" s="3"/>
      <c r="I76" s="1">
        <v>300000</v>
      </c>
    </row>
    <row r="77" spans="1:9" ht="15" customHeight="1">
      <c r="A77" s="2" t="s">
        <v>13</v>
      </c>
      <c r="B77" s="3" t="s">
        <v>58</v>
      </c>
      <c r="C77" s="3" t="s">
        <v>64</v>
      </c>
      <c r="D77" s="3" t="s">
        <v>12</v>
      </c>
      <c r="E77" s="3" t="s">
        <v>14</v>
      </c>
      <c r="F77" s="3"/>
      <c r="G77" s="3"/>
      <c r="H77" s="3"/>
      <c r="I77" s="1">
        <v>300000</v>
      </c>
    </row>
    <row r="78" spans="1:9" ht="15" customHeight="1">
      <c r="A78" s="2" t="s">
        <v>13</v>
      </c>
      <c r="B78" s="3" t="s">
        <v>58</v>
      </c>
      <c r="C78" s="3" t="s">
        <v>64</v>
      </c>
      <c r="D78" s="3" t="s">
        <v>12</v>
      </c>
      <c r="E78" s="3" t="s">
        <v>14</v>
      </c>
      <c r="F78" s="3" t="s">
        <v>15</v>
      </c>
      <c r="G78" s="3"/>
      <c r="H78" s="3"/>
      <c r="I78" s="1">
        <v>300000</v>
      </c>
    </row>
    <row r="79" spans="1:9" ht="26.25" customHeight="1">
      <c r="A79" s="2" t="s">
        <v>38</v>
      </c>
      <c r="B79" s="3" t="s">
        <v>58</v>
      </c>
      <c r="C79" s="3" t="s">
        <v>64</v>
      </c>
      <c r="D79" s="3" t="s">
        <v>12</v>
      </c>
      <c r="E79" s="3" t="s">
        <v>14</v>
      </c>
      <c r="F79" s="3" t="s">
        <v>15</v>
      </c>
      <c r="G79" s="3" t="s">
        <v>39</v>
      </c>
      <c r="H79" s="3"/>
      <c r="I79" s="1">
        <v>300000</v>
      </c>
    </row>
    <row r="80" spans="1:9" ht="26.25" customHeight="1">
      <c r="A80" s="2" t="s">
        <v>52</v>
      </c>
      <c r="B80" s="3" t="s">
        <v>58</v>
      </c>
      <c r="C80" s="3" t="s">
        <v>64</v>
      </c>
      <c r="D80" s="3" t="s">
        <v>12</v>
      </c>
      <c r="E80" s="3" t="s">
        <v>14</v>
      </c>
      <c r="F80" s="3" t="s">
        <v>15</v>
      </c>
      <c r="G80" s="3" t="s">
        <v>39</v>
      </c>
      <c r="H80" s="3" t="s">
        <v>53</v>
      </c>
      <c r="I80" s="1">
        <v>300000</v>
      </c>
    </row>
    <row r="81" spans="1:9" ht="15" customHeight="1">
      <c r="A81" s="2" t="s">
        <v>65</v>
      </c>
      <c r="B81" s="3" t="s">
        <v>66</v>
      </c>
      <c r="C81" s="3"/>
      <c r="D81" s="3"/>
      <c r="E81" s="3"/>
      <c r="F81" s="3"/>
      <c r="G81" s="3"/>
      <c r="H81" s="3"/>
      <c r="I81" s="1">
        <f>I82+I88+I94+I100</f>
        <v>12667818.9</v>
      </c>
    </row>
    <row r="82" spans="1:9" ht="15" customHeight="1">
      <c r="A82" s="2" t="s">
        <v>67</v>
      </c>
      <c r="B82" s="3" t="s">
        <v>66</v>
      </c>
      <c r="C82" s="3" t="s">
        <v>8</v>
      </c>
      <c r="D82" s="3"/>
      <c r="E82" s="3"/>
      <c r="F82" s="3"/>
      <c r="G82" s="3"/>
      <c r="H82" s="3"/>
      <c r="I82" s="1">
        <f>I83</f>
        <v>431736.56</v>
      </c>
    </row>
    <row r="83" spans="1:9" ht="15" customHeight="1">
      <c r="A83" s="2" t="s">
        <v>11</v>
      </c>
      <c r="B83" s="3" t="s">
        <v>66</v>
      </c>
      <c r="C83" s="3" t="s">
        <v>8</v>
      </c>
      <c r="D83" s="3" t="s">
        <v>12</v>
      </c>
      <c r="E83" s="3"/>
      <c r="F83" s="3"/>
      <c r="G83" s="3"/>
      <c r="H83" s="3"/>
      <c r="I83" s="1">
        <f>I84</f>
        <v>431736.56</v>
      </c>
    </row>
    <row r="84" spans="1:9" ht="15" customHeight="1">
      <c r="A84" s="2" t="s">
        <v>13</v>
      </c>
      <c r="B84" s="3" t="s">
        <v>66</v>
      </c>
      <c r="C84" s="3" t="s">
        <v>8</v>
      </c>
      <c r="D84" s="3" t="s">
        <v>12</v>
      </c>
      <c r="E84" s="3" t="s">
        <v>14</v>
      </c>
      <c r="F84" s="3"/>
      <c r="G84" s="3"/>
      <c r="H84" s="3"/>
      <c r="I84" s="1">
        <f>I85</f>
        <v>431736.56</v>
      </c>
    </row>
    <row r="85" spans="1:9" ht="15" customHeight="1">
      <c r="A85" s="2" t="s">
        <v>13</v>
      </c>
      <c r="B85" s="3" t="s">
        <v>66</v>
      </c>
      <c r="C85" s="3" t="s">
        <v>8</v>
      </c>
      <c r="D85" s="3" t="s">
        <v>12</v>
      </c>
      <c r="E85" s="3" t="s">
        <v>14</v>
      </c>
      <c r="F85" s="3" t="s">
        <v>15</v>
      </c>
      <c r="G85" s="3"/>
      <c r="H85" s="3"/>
      <c r="I85" s="1">
        <f>I86</f>
        <v>431736.56</v>
      </c>
    </row>
    <row r="86" spans="1:9" ht="39" customHeight="1">
      <c r="A86" s="2" t="s">
        <v>68</v>
      </c>
      <c r="B86" s="3" t="s">
        <v>66</v>
      </c>
      <c r="C86" s="3" t="s">
        <v>8</v>
      </c>
      <c r="D86" s="3" t="s">
        <v>12</v>
      </c>
      <c r="E86" s="3" t="s">
        <v>14</v>
      </c>
      <c r="F86" s="3" t="s">
        <v>15</v>
      </c>
      <c r="G86" s="3" t="s">
        <v>69</v>
      </c>
      <c r="H86" s="3"/>
      <c r="I86" s="1">
        <f>I87</f>
        <v>431736.56</v>
      </c>
    </row>
    <row r="87" spans="1:9" ht="26.25" customHeight="1">
      <c r="A87" s="2" t="s">
        <v>52</v>
      </c>
      <c r="B87" s="3" t="s">
        <v>66</v>
      </c>
      <c r="C87" s="3" t="s">
        <v>8</v>
      </c>
      <c r="D87" s="3" t="s">
        <v>12</v>
      </c>
      <c r="E87" s="3" t="s">
        <v>14</v>
      </c>
      <c r="F87" s="3" t="s">
        <v>15</v>
      </c>
      <c r="G87" s="3" t="s">
        <v>69</v>
      </c>
      <c r="H87" s="3" t="s">
        <v>53</v>
      </c>
      <c r="I87" s="1">
        <v>431736.56</v>
      </c>
    </row>
    <row r="88" spans="1:9" ht="15" customHeight="1">
      <c r="A88" s="2" t="s">
        <v>70</v>
      </c>
      <c r="B88" s="3" t="s">
        <v>66</v>
      </c>
      <c r="C88" s="3" t="s">
        <v>33</v>
      </c>
      <c r="D88" s="3"/>
      <c r="E88" s="3"/>
      <c r="F88" s="3"/>
      <c r="G88" s="3"/>
      <c r="H88" s="3"/>
      <c r="I88" s="1">
        <f>I89</f>
        <v>3312664.44</v>
      </c>
    </row>
    <row r="89" spans="1:9" ht="15" customHeight="1">
      <c r="A89" s="2" t="s">
        <v>11</v>
      </c>
      <c r="B89" s="3" t="s">
        <v>66</v>
      </c>
      <c r="C89" s="3" t="s">
        <v>33</v>
      </c>
      <c r="D89" s="3" t="s">
        <v>12</v>
      </c>
      <c r="E89" s="3"/>
      <c r="F89" s="3"/>
      <c r="G89" s="3"/>
      <c r="H89" s="3"/>
      <c r="I89" s="1">
        <f>I90</f>
        <v>3312664.44</v>
      </c>
    </row>
    <row r="90" spans="1:9" ht="15" customHeight="1">
      <c r="A90" s="2" t="s">
        <v>13</v>
      </c>
      <c r="B90" s="3" t="s">
        <v>66</v>
      </c>
      <c r="C90" s="3" t="s">
        <v>33</v>
      </c>
      <c r="D90" s="3" t="s">
        <v>12</v>
      </c>
      <c r="E90" s="3" t="s">
        <v>14</v>
      </c>
      <c r="F90" s="3"/>
      <c r="G90" s="3"/>
      <c r="H90" s="3"/>
      <c r="I90" s="1">
        <f>I91</f>
        <v>3312664.44</v>
      </c>
    </row>
    <row r="91" spans="1:9" ht="15" customHeight="1">
      <c r="A91" s="2" t="s">
        <v>13</v>
      </c>
      <c r="B91" s="3" t="s">
        <v>66</v>
      </c>
      <c r="C91" s="3" t="s">
        <v>33</v>
      </c>
      <c r="D91" s="3" t="s">
        <v>12</v>
      </c>
      <c r="E91" s="3" t="s">
        <v>14</v>
      </c>
      <c r="F91" s="3" t="s">
        <v>15</v>
      </c>
      <c r="G91" s="3"/>
      <c r="H91" s="3"/>
      <c r="I91" s="1">
        <f>I92</f>
        <v>3312664.44</v>
      </c>
    </row>
    <row r="92" spans="1:9" ht="39" customHeight="1">
      <c r="A92" s="2" t="s">
        <v>71</v>
      </c>
      <c r="B92" s="3" t="s">
        <v>66</v>
      </c>
      <c r="C92" s="3" t="s">
        <v>33</v>
      </c>
      <c r="D92" s="3" t="s">
        <v>12</v>
      </c>
      <c r="E92" s="3" t="s">
        <v>14</v>
      </c>
      <c r="F92" s="3" t="s">
        <v>15</v>
      </c>
      <c r="G92" s="3" t="s">
        <v>72</v>
      </c>
      <c r="H92" s="3"/>
      <c r="I92" s="1">
        <f>I93</f>
        <v>3312664.44</v>
      </c>
    </row>
    <row r="93" spans="1:9" ht="26.25" customHeight="1">
      <c r="A93" s="2" t="s">
        <v>52</v>
      </c>
      <c r="B93" s="3" t="s">
        <v>66</v>
      </c>
      <c r="C93" s="3" t="s">
        <v>33</v>
      </c>
      <c r="D93" s="3" t="s">
        <v>12</v>
      </c>
      <c r="E93" s="3" t="s">
        <v>14</v>
      </c>
      <c r="F93" s="3" t="s">
        <v>15</v>
      </c>
      <c r="G93" s="3" t="s">
        <v>72</v>
      </c>
      <c r="H93" s="3" t="s">
        <v>53</v>
      </c>
      <c r="I93" s="1">
        <v>3312664.44</v>
      </c>
    </row>
    <row r="94" spans="1:9" ht="15" customHeight="1">
      <c r="A94" s="2" t="s">
        <v>73</v>
      </c>
      <c r="B94" s="3" t="s">
        <v>66</v>
      </c>
      <c r="C94" s="3" t="s">
        <v>45</v>
      </c>
      <c r="D94" s="3"/>
      <c r="E94" s="3"/>
      <c r="F94" s="3"/>
      <c r="G94" s="3"/>
      <c r="H94" s="3"/>
      <c r="I94" s="1">
        <f>I95</f>
        <v>5626117.9000000004</v>
      </c>
    </row>
    <row r="95" spans="1:9" ht="15" customHeight="1">
      <c r="A95" s="2" t="s">
        <v>11</v>
      </c>
      <c r="B95" s="3" t="s">
        <v>66</v>
      </c>
      <c r="C95" s="3" t="s">
        <v>45</v>
      </c>
      <c r="D95" s="3" t="s">
        <v>12</v>
      </c>
      <c r="E95" s="3"/>
      <c r="F95" s="3"/>
      <c r="G95" s="3"/>
      <c r="H95" s="3"/>
      <c r="I95" s="1">
        <f>I96</f>
        <v>5626117.9000000004</v>
      </c>
    </row>
    <row r="96" spans="1:9" ht="15" customHeight="1">
      <c r="A96" s="2" t="s">
        <v>13</v>
      </c>
      <c r="B96" s="3" t="s">
        <v>66</v>
      </c>
      <c r="C96" s="3" t="s">
        <v>45</v>
      </c>
      <c r="D96" s="3" t="s">
        <v>12</v>
      </c>
      <c r="E96" s="3" t="s">
        <v>14</v>
      </c>
      <c r="F96" s="3"/>
      <c r="G96" s="3"/>
      <c r="H96" s="3"/>
      <c r="I96" s="1">
        <f>I97</f>
        <v>5626117.9000000004</v>
      </c>
    </row>
    <row r="97" spans="1:9" ht="15" customHeight="1">
      <c r="A97" s="2" t="s">
        <v>13</v>
      </c>
      <c r="B97" s="3" t="s">
        <v>66</v>
      </c>
      <c r="C97" s="3" t="s">
        <v>45</v>
      </c>
      <c r="D97" s="3" t="s">
        <v>12</v>
      </c>
      <c r="E97" s="3" t="s">
        <v>14</v>
      </c>
      <c r="F97" s="3" t="s">
        <v>15</v>
      </c>
      <c r="G97" s="3"/>
      <c r="H97" s="3"/>
      <c r="I97" s="1">
        <f>I98</f>
        <v>5626117.9000000004</v>
      </c>
    </row>
    <row r="98" spans="1:9" ht="39" customHeight="1">
      <c r="A98" s="2" t="s">
        <v>42</v>
      </c>
      <c r="B98" s="3" t="s">
        <v>66</v>
      </c>
      <c r="C98" s="3" t="s">
        <v>45</v>
      </c>
      <c r="D98" s="3" t="s">
        <v>12</v>
      </c>
      <c r="E98" s="3" t="s">
        <v>14</v>
      </c>
      <c r="F98" s="3" t="s">
        <v>15</v>
      </c>
      <c r="G98" s="3" t="s">
        <v>43</v>
      </c>
      <c r="H98" s="3"/>
      <c r="I98" s="1">
        <f>I99</f>
        <v>5626117.9000000004</v>
      </c>
    </row>
    <row r="99" spans="1:9" ht="26.25" customHeight="1">
      <c r="A99" s="2" t="s">
        <v>52</v>
      </c>
      <c r="B99" s="3" t="s">
        <v>66</v>
      </c>
      <c r="C99" s="3" t="s">
        <v>45</v>
      </c>
      <c r="D99" s="3" t="s">
        <v>12</v>
      </c>
      <c r="E99" s="3" t="s">
        <v>14</v>
      </c>
      <c r="F99" s="3" t="s">
        <v>15</v>
      </c>
      <c r="G99" s="3" t="s">
        <v>43</v>
      </c>
      <c r="H99" s="3" t="s">
        <v>53</v>
      </c>
      <c r="I99" s="1">
        <v>5626117.9000000004</v>
      </c>
    </row>
    <row r="100" spans="1:9" ht="26.25" customHeight="1">
      <c r="A100" s="2" t="s">
        <v>74</v>
      </c>
      <c r="B100" s="3" t="s">
        <v>66</v>
      </c>
      <c r="C100" s="3" t="s">
        <v>66</v>
      </c>
      <c r="D100" s="3"/>
      <c r="E100" s="3"/>
      <c r="F100" s="3"/>
      <c r="G100" s="3"/>
      <c r="H100" s="3"/>
      <c r="I100" s="1">
        <f>I101</f>
        <v>3297300</v>
      </c>
    </row>
    <row r="101" spans="1:9" ht="51.75" customHeight="1">
      <c r="A101" s="2" t="s">
        <v>22</v>
      </c>
      <c r="B101" s="3" t="s">
        <v>66</v>
      </c>
      <c r="C101" s="3" t="s">
        <v>66</v>
      </c>
      <c r="D101" s="3" t="s">
        <v>8</v>
      </c>
      <c r="E101" s="3"/>
      <c r="F101" s="3"/>
      <c r="G101" s="3"/>
      <c r="H101" s="3"/>
      <c r="I101" s="1">
        <f>I102</f>
        <v>3297300</v>
      </c>
    </row>
    <row r="102" spans="1:9" ht="15" customHeight="1">
      <c r="A102" s="2" t="s">
        <v>23</v>
      </c>
      <c r="B102" s="3" t="s">
        <v>66</v>
      </c>
      <c r="C102" s="3" t="s">
        <v>66</v>
      </c>
      <c r="D102" s="3" t="s">
        <v>8</v>
      </c>
      <c r="E102" s="3" t="s">
        <v>24</v>
      </c>
      <c r="F102" s="3"/>
      <c r="G102" s="3"/>
      <c r="H102" s="3"/>
      <c r="I102" s="1">
        <f>I103</f>
        <v>3297300</v>
      </c>
    </row>
    <row r="103" spans="1:9" ht="26.25" customHeight="1">
      <c r="A103" s="2" t="s">
        <v>32</v>
      </c>
      <c r="B103" s="3" t="s">
        <v>66</v>
      </c>
      <c r="C103" s="3" t="s">
        <v>66</v>
      </c>
      <c r="D103" s="3" t="s">
        <v>8</v>
      </c>
      <c r="E103" s="3" t="s">
        <v>24</v>
      </c>
      <c r="F103" s="3" t="s">
        <v>33</v>
      </c>
      <c r="G103" s="3"/>
      <c r="H103" s="3"/>
      <c r="I103" s="1">
        <f>I104</f>
        <v>3297300</v>
      </c>
    </row>
    <row r="104" spans="1:9" ht="51.75" customHeight="1">
      <c r="A104" s="2" t="s">
        <v>34</v>
      </c>
      <c r="B104" s="3" t="s">
        <v>66</v>
      </c>
      <c r="C104" s="3" t="s">
        <v>66</v>
      </c>
      <c r="D104" s="3" t="s">
        <v>8</v>
      </c>
      <c r="E104" s="3" t="s">
        <v>24</v>
      </c>
      <c r="F104" s="3" t="s">
        <v>33</v>
      </c>
      <c r="G104" s="3" t="s">
        <v>35</v>
      </c>
      <c r="H104" s="3"/>
      <c r="I104" s="1">
        <f>I105</f>
        <v>3297300</v>
      </c>
    </row>
    <row r="105" spans="1:9" ht="15" customHeight="1">
      <c r="A105" s="2" t="s">
        <v>36</v>
      </c>
      <c r="B105" s="3" t="s">
        <v>66</v>
      </c>
      <c r="C105" s="3" t="s">
        <v>66</v>
      </c>
      <c r="D105" s="3" t="s">
        <v>8</v>
      </c>
      <c r="E105" s="3" t="s">
        <v>24</v>
      </c>
      <c r="F105" s="3" t="s">
        <v>33</v>
      </c>
      <c r="G105" s="3" t="s">
        <v>35</v>
      </c>
      <c r="H105" s="3" t="s">
        <v>37</v>
      </c>
      <c r="I105" s="1">
        <v>3297300</v>
      </c>
    </row>
    <row r="106" spans="1:9" ht="15" customHeight="1">
      <c r="A106" s="2" t="s">
        <v>75</v>
      </c>
      <c r="B106" s="3" t="s">
        <v>76</v>
      </c>
      <c r="C106" s="3"/>
      <c r="D106" s="3"/>
      <c r="E106" s="3"/>
      <c r="F106" s="3"/>
      <c r="G106" s="3"/>
      <c r="H106" s="3"/>
      <c r="I106" s="1">
        <f t="shared" ref="I106:I111" si="0">I107</f>
        <v>12608638</v>
      </c>
    </row>
    <row r="107" spans="1:9" ht="15" customHeight="1">
      <c r="A107" s="2" t="s">
        <v>77</v>
      </c>
      <c r="B107" s="3" t="s">
        <v>76</v>
      </c>
      <c r="C107" s="3" t="s">
        <v>8</v>
      </c>
      <c r="D107" s="3"/>
      <c r="E107" s="3"/>
      <c r="F107" s="3"/>
      <c r="G107" s="3"/>
      <c r="H107" s="3"/>
      <c r="I107" s="1">
        <f t="shared" si="0"/>
        <v>12608638</v>
      </c>
    </row>
    <row r="108" spans="1:9" ht="51.75" customHeight="1">
      <c r="A108" s="2" t="s">
        <v>22</v>
      </c>
      <c r="B108" s="3" t="s">
        <v>76</v>
      </c>
      <c r="C108" s="3" t="s">
        <v>8</v>
      </c>
      <c r="D108" s="3" t="s">
        <v>8</v>
      </c>
      <c r="E108" s="3"/>
      <c r="F108" s="3"/>
      <c r="G108" s="3"/>
      <c r="H108" s="3"/>
      <c r="I108" s="1">
        <f t="shared" si="0"/>
        <v>12608638</v>
      </c>
    </row>
    <row r="109" spans="1:9" ht="15" customHeight="1">
      <c r="A109" s="2" t="s">
        <v>23</v>
      </c>
      <c r="B109" s="3" t="s">
        <v>76</v>
      </c>
      <c r="C109" s="3" t="s">
        <v>8</v>
      </c>
      <c r="D109" s="3" t="s">
        <v>8</v>
      </c>
      <c r="E109" s="3" t="s">
        <v>24</v>
      </c>
      <c r="F109" s="3"/>
      <c r="G109" s="3"/>
      <c r="H109" s="3"/>
      <c r="I109" s="1">
        <f t="shared" si="0"/>
        <v>12608638</v>
      </c>
    </row>
    <row r="110" spans="1:9" ht="26.25" customHeight="1">
      <c r="A110" s="2" t="s">
        <v>32</v>
      </c>
      <c r="B110" s="3" t="s">
        <v>76</v>
      </c>
      <c r="C110" s="3" t="s">
        <v>8</v>
      </c>
      <c r="D110" s="3" t="s">
        <v>8</v>
      </c>
      <c r="E110" s="3" t="s">
        <v>24</v>
      </c>
      <c r="F110" s="3" t="s">
        <v>33</v>
      </c>
      <c r="G110" s="3"/>
      <c r="H110" s="3"/>
      <c r="I110" s="1">
        <f t="shared" si="0"/>
        <v>12608638</v>
      </c>
    </row>
    <row r="111" spans="1:9" ht="51.75" customHeight="1">
      <c r="A111" s="2" t="s">
        <v>34</v>
      </c>
      <c r="B111" s="3" t="s">
        <v>76</v>
      </c>
      <c r="C111" s="3" t="s">
        <v>8</v>
      </c>
      <c r="D111" s="3" t="s">
        <v>8</v>
      </c>
      <c r="E111" s="3" t="s">
        <v>24</v>
      </c>
      <c r="F111" s="3" t="s">
        <v>33</v>
      </c>
      <c r="G111" s="3" t="s">
        <v>35</v>
      </c>
      <c r="H111" s="3"/>
      <c r="I111" s="1">
        <f t="shared" si="0"/>
        <v>12608638</v>
      </c>
    </row>
    <row r="112" spans="1:9" ht="13.9" customHeight="1">
      <c r="A112" s="2" t="s">
        <v>36</v>
      </c>
      <c r="B112" s="3" t="s">
        <v>76</v>
      </c>
      <c r="C112" s="3" t="s">
        <v>8</v>
      </c>
      <c r="D112" s="3" t="s">
        <v>8</v>
      </c>
      <c r="E112" s="3" t="s">
        <v>24</v>
      </c>
      <c r="F112" s="3" t="s">
        <v>33</v>
      </c>
      <c r="G112" s="3" t="s">
        <v>35</v>
      </c>
      <c r="H112" s="3" t="s">
        <v>37</v>
      </c>
      <c r="I112" s="1">
        <v>12608638</v>
      </c>
    </row>
    <row r="113" spans="1:9" ht="15" hidden="1" customHeight="1">
      <c r="A113" s="2" t="s">
        <v>78</v>
      </c>
      <c r="B113" s="3" t="s">
        <v>12</v>
      </c>
      <c r="C113" s="3"/>
      <c r="D113" s="3"/>
      <c r="E113" s="3"/>
      <c r="F113" s="3"/>
      <c r="G113" s="3"/>
      <c r="H113" s="3"/>
      <c r="I113" s="1">
        <v>0</v>
      </c>
    </row>
    <row r="114" spans="1:9" ht="15" hidden="1" customHeight="1">
      <c r="A114" s="2" t="s">
        <v>78</v>
      </c>
      <c r="B114" s="3" t="s">
        <v>12</v>
      </c>
      <c r="C114" s="3" t="s">
        <v>12</v>
      </c>
      <c r="D114" s="3"/>
      <c r="E114" s="3"/>
      <c r="F114" s="3"/>
      <c r="G114" s="3"/>
      <c r="H114" s="3"/>
      <c r="I114" s="1">
        <v>0</v>
      </c>
    </row>
    <row r="115" spans="1:9" ht="0.6" hidden="1" customHeight="1">
      <c r="A115" s="2" t="s">
        <v>11</v>
      </c>
      <c r="B115" s="3" t="s">
        <v>12</v>
      </c>
      <c r="C115" s="3" t="s">
        <v>12</v>
      </c>
      <c r="D115" s="3" t="s">
        <v>12</v>
      </c>
      <c r="E115" s="3"/>
      <c r="F115" s="3"/>
      <c r="G115" s="3"/>
      <c r="H115" s="3"/>
      <c r="I115" s="1">
        <v>0</v>
      </c>
    </row>
    <row r="116" spans="1:9" ht="0.6" hidden="1" customHeight="1">
      <c r="A116" s="2" t="s">
        <v>13</v>
      </c>
      <c r="B116" s="3" t="s">
        <v>12</v>
      </c>
      <c r="C116" s="3" t="s">
        <v>12</v>
      </c>
      <c r="D116" s="3" t="s">
        <v>12</v>
      </c>
      <c r="E116" s="3" t="s">
        <v>14</v>
      </c>
      <c r="F116" s="3"/>
      <c r="G116" s="3"/>
      <c r="H116" s="3"/>
      <c r="I116" s="1">
        <v>0</v>
      </c>
    </row>
    <row r="117" spans="1:9" ht="15" hidden="1" customHeight="1">
      <c r="A117" s="2" t="s">
        <v>13</v>
      </c>
      <c r="B117" s="3" t="s">
        <v>12</v>
      </c>
      <c r="C117" s="3" t="s">
        <v>12</v>
      </c>
      <c r="D117" s="3" t="s">
        <v>12</v>
      </c>
      <c r="E117" s="3" t="s">
        <v>14</v>
      </c>
      <c r="F117" s="3" t="s">
        <v>15</v>
      </c>
      <c r="G117" s="3"/>
      <c r="H117" s="3"/>
      <c r="I117" s="1">
        <v>0</v>
      </c>
    </row>
    <row r="118" spans="1:9" ht="39" hidden="1" customHeight="1">
      <c r="A118" s="2" t="s">
        <v>79</v>
      </c>
      <c r="B118" s="3" t="s">
        <v>12</v>
      </c>
      <c r="C118" s="3" t="s">
        <v>12</v>
      </c>
      <c r="D118" s="3" t="s">
        <v>12</v>
      </c>
      <c r="E118" s="3" t="s">
        <v>14</v>
      </c>
      <c r="F118" s="3" t="s">
        <v>15</v>
      </c>
      <c r="G118" s="3" t="s">
        <v>80</v>
      </c>
      <c r="H118" s="3"/>
      <c r="I118" s="1">
        <v>0</v>
      </c>
    </row>
    <row r="119" spans="1:9" hidden="1">
      <c r="A119" s="2"/>
      <c r="B119" s="3" t="s">
        <v>12</v>
      </c>
      <c r="C119" s="3" t="s">
        <v>12</v>
      </c>
      <c r="D119" s="3" t="s">
        <v>12</v>
      </c>
      <c r="E119" s="3" t="s">
        <v>14</v>
      </c>
      <c r="F119" s="3" t="s">
        <v>15</v>
      </c>
      <c r="G119" s="3" t="s">
        <v>80</v>
      </c>
      <c r="H119" s="3" t="s">
        <v>81</v>
      </c>
      <c r="I119" s="1">
        <v>0</v>
      </c>
    </row>
    <row r="120" spans="1:9" ht="13.15" customHeight="1">
      <c r="A120" s="8" t="s">
        <v>96</v>
      </c>
      <c r="B120" s="9"/>
      <c r="C120" s="9"/>
      <c r="D120" s="9"/>
      <c r="E120" s="9"/>
      <c r="F120" s="9"/>
      <c r="G120" s="9"/>
      <c r="H120" s="9"/>
      <c r="I120" s="1">
        <f>I21+I52+I68+I81+I106</f>
        <v>27142394.030000001</v>
      </c>
    </row>
    <row r="121" spans="1:9" s="7" customFormat="1">
      <c r="A121" s="24"/>
      <c r="B121" s="24"/>
      <c r="C121" s="24"/>
      <c r="D121" s="24"/>
      <c r="E121" s="24"/>
      <c r="F121" s="24"/>
      <c r="G121" s="24"/>
      <c r="H121" s="24"/>
      <c r="I121" s="24"/>
    </row>
    <row r="122" spans="1:9">
      <c r="A122" s="17"/>
      <c r="B122" s="18"/>
      <c r="C122" s="18"/>
      <c r="D122" s="18"/>
      <c r="E122" s="18"/>
      <c r="F122" s="18"/>
      <c r="G122" s="18"/>
      <c r="H122" s="18"/>
      <c r="I122" s="18"/>
    </row>
  </sheetData>
  <mergeCells count="23">
    <mergeCell ref="A122:I122"/>
    <mergeCell ref="A19:I19"/>
    <mergeCell ref="D20:G20"/>
    <mergeCell ref="A12:D15"/>
    <mergeCell ref="E15:I15"/>
    <mergeCell ref="E14:I14"/>
    <mergeCell ref="E12:I12"/>
    <mergeCell ref="E13:I13"/>
    <mergeCell ref="A121:I121"/>
    <mergeCell ref="A8:I8"/>
    <mergeCell ref="A7:I7"/>
    <mergeCell ref="A6:I6"/>
    <mergeCell ref="A5:I5"/>
    <mergeCell ref="A1:I1"/>
    <mergeCell ref="A3:I3"/>
    <mergeCell ref="A2:I2"/>
    <mergeCell ref="A4:I4"/>
    <mergeCell ref="A9:I9"/>
    <mergeCell ref="A11:I11"/>
    <mergeCell ref="A10:I10"/>
    <mergeCell ref="A16:I16"/>
    <mergeCell ref="A18:I18"/>
    <mergeCell ref="A17:I17"/>
  </mergeCells>
  <pageMargins left="0.7" right="0.7" top="0.75" bottom="0.75" header="0.3" footer="0.3"/>
  <pageSetup paperSize="9" scale="6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cp:lastPrinted>2023-09-08T07:13:37Z</cp:lastPrinted>
  <dcterms:created xsi:type="dcterms:W3CDTF">2021-04-12T14:52:46Z</dcterms:created>
  <dcterms:modified xsi:type="dcterms:W3CDTF">2023-12-26T06:28:48Z</dcterms:modified>
</cp:coreProperties>
</file>